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vlfichierssan\docs\amp\01-TRAVAIL\5-MARCHES_FCS\03-RESTAURATION\LOCATION LINGE (26011)\"/>
    </mc:Choice>
  </mc:AlternateContent>
  <xr:revisionPtr revIDLastSave="0" documentId="13_ncr:1_{2737DCC4-BDC3-4183-9881-DA232E9B11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chantillonnage" sheetId="3" r:id="rId1"/>
  </sheets>
  <definedNames>
    <definedName name="_xlnm.Print_Area" localSheetId="0">Echantillonnage!$A$1:$K$28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3" l="1"/>
  <c r="B45" i="3" l="1"/>
  <c r="G45" i="3" l="1"/>
</calcChain>
</file>

<file path=xl/sharedStrings.xml><?xml version="1.0" encoding="utf-8"?>
<sst xmlns="http://schemas.openxmlformats.org/spreadsheetml/2006/main" count="100" uniqueCount="70">
  <si>
    <t>Contact pour la livraison:</t>
  </si>
  <si>
    <t>Lieu de livraison des échantillons:</t>
  </si>
  <si>
    <t>Date de livraison des échantillons:</t>
  </si>
  <si>
    <t>Crous de Montpellier-Occitanie - service des marchés (1er étage)
2 rue Monteil 34090 MONTPELLIER</t>
  </si>
  <si>
    <t>couleur</t>
  </si>
  <si>
    <t>blanc</t>
  </si>
  <si>
    <t>noir</t>
  </si>
  <si>
    <t>mixte</t>
  </si>
  <si>
    <t>F</t>
  </si>
  <si>
    <t>effet jean ou noir</t>
  </si>
  <si>
    <t>noir ou gris</t>
  </si>
  <si>
    <t>Les échantillons seront analysés
 et notés sur les critères suivants :</t>
  </si>
  <si>
    <t>Modalités de remise
 des tenues échantillonnées:</t>
  </si>
  <si>
    <t>désignation des articles
 à livrer pour échantillonnage</t>
  </si>
  <si>
    <t>Horaires de livraison</t>
  </si>
  <si>
    <t>de 8h30 à midi</t>
  </si>
  <si>
    <t>Blouse manches longues</t>
  </si>
  <si>
    <t>Chemise manches courtes, col boutonné, avec poche avant</t>
  </si>
  <si>
    <t>Gilet polaire mixte à manches longues zippé</t>
  </si>
  <si>
    <t>Polyvalents</t>
  </si>
  <si>
    <t>Veste déperlante noire</t>
  </si>
  <si>
    <r>
      <t>Pantalon femme, style moderne, coupe droite, taille haute élastiquée, passants pour ceinture, avec poches, matière respirante et souple, polyester/coton/</t>
    </r>
    <r>
      <rPr>
        <sz val="10"/>
        <rFont val="Calibri"/>
        <family val="2"/>
      </rPr>
      <t>±</t>
    </r>
    <r>
      <rPr>
        <sz val="10"/>
        <rFont val="Arial"/>
        <family val="2"/>
      </rPr>
      <t>élastane, souhaité entre 230 et 250 g/m²</t>
    </r>
  </si>
  <si>
    <r>
      <t>Pantalon mixte, style moderne, coupe droite, taille élastiquée, passants pour ceinture, avec poches, matière respirante et souple, polyester/coton/</t>
    </r>
    <r>
      <rPr>
        <sz val="10"/>
        <rFont val="Calibri"/>
        <family val="2"/>
      </rPr>
      <t>±</t>
    </r>
    <r>
      <rPr>
        <sz val="10"/>
        <rFont val="Arial"/>
        <family val="2"/>
      </rPr>
      <t>élastane, souhaité entre 230 et 250 g/m²</t>
    </r>
  </si>
  <si>
    <t>Tous personnels</t>
  </si>
  <si>
    <t xml:space="preserve">mixte </t>
  </si>
  <si>
    <t xml:space="preserve">couleur noir  </t>
  </si>
  <si>
    <t>Veste de cuisine type tendance et fermeture coté  par boutons pressions, composition 65% polyester 35% coton
Grammage :+/- 205 g/m 3</t>
  </si>
  <si>
    <t>Cuisiniers</t>
  </si>
  <si>
    <t>Tablier cuisine avec 'bavette'</t>
  </si>
  <si>
    <t>Cuisiniers et chefs</t>
  </si>
  <si>
    <t>H, F ou
mixte</t>
  </si>
  <si>
    <t>barème de
la notation</t>
  </si>
  <si>
    <t>ligne du BPU</t>
  </si>
  <si>
    <t>Total</t>
  </si>
  <si>
    <t>taille unique</t>
  </si>
  <si>
    <t>quantité
à  livrer</t>
  </si>
  <si>
    <t>tailles
à livrer</t>
  </si>
  <si>
    <t>métiers
concernés</t>
  </si>
  <si>
    <t>Directeurs
et Adjoints</t>
  </si>
  <si>
    <t>Toute livraison incomplète de l'échantillonnage sera considérée comme offre irrégulière.</t>
  </si>
  <si>
    <t>Jean-Luc Malaval 04 67 41 50 49 / 06 10 24 24 41</t>
  </si>
  <si>
    <t>Les fiches techniques seront analysés
 et notées sur la présence des éléments suivants :</t>
  </si>
  <si>
    <t>Annexe 2 à l'Acte d'Engagement - Echantillonnage</t>
  </si>
  <si>
    <t>L</t>
  </si>
  <si>
    <t>M</t>
  </si>
  <si>
    <t>référence 1</t>
  </si>
  <si>
    <t>référence 2</t>
  </si>
  <si>
    <t>référence 3</t>
  </si>
  <si>
    <t>Chacune des tenues sera :
- accompagnée de sa fiche technique (avec le numéro de référence)
- de la  taille demandée dans le tableau ci-dessous
- livrée sur cintre 
- présentée de manière anonyme (sans le nom de la société soumissionnaire du marché)
NB: les échantillons ne doivent pas porter le logo Crous</t>
  </si>
  <si>
    <r>
      <t xml:space="preserve">Indications obligatoires sur la fiche technique:
- numéro de référence article
- visuel (photo ou graphique) du vêtement
- composition du textile (matériau) + grammage + caractéristiques techniques (déperlant ou non, résistance au chlore…)
- précision sur la coupe/forme (longueurs, droit/serré, ceinture, ceintré ou non, col, nombre de poches intérieures/extérieures, longueur de manches, armures…)
- précision le cas échéant sur la fermeture (glissière, boutons pression…)
</t>
    </r>
    <r>
      <rPr>
        <sz val="10"/>
        <color rgb="FFC00000"/>
        <rFont val="Arial"/>
        <family val="2"/>
      </rPr>
      <t>La fourniture des fiches techniques sera notée sur un barème de 10 points</t>
    </r>
  </si>
  <si>
    <r>
      <t xml:space="preserve">- respect des conditions demandées (vêtement, couleur)
- confort à l'essayage
- aspects pratiques (tailles, poches, aération, épaisseur, non-transparence, résistance, coutures…)
- tenue et élégance du vêtement (coupe, matière)
- conformité avec les fiches techniques
</t>
    </r>
    <r>
      <rPr>
        <sz val="9"/>
        <color rgb="FFC00000"/>
        <rFont val="Arial"/>
        <family val="2"/>
      </rPr>
      <t>La fourniture de ces échantillons sera notée sur un barème de 30 points déclinés selon tableau suivant:</t>
    </r>
  </si>
  <si>
    <t>Le candidat pourra proposer au maximum 3 références par ligne et devra indiquer les n° de référence dans le tableau ci-dessous qui seront les mêmes n° de référence indiqués dans la fiche technique</t>
  </si>
  <si>
    <t>Marché n° 26011 de location-entretien de vêtements professionnels en restauration universitaire - 2026/2030</t>
  </si>
  <si>
    <t>Pantalon pour électricien, antistatique EPI multi-risques électricien, poches genouillères</t>
  </si>
  <si>
    <t>Agents de maintenance AIM</t>
  </si>
  <si>
    <t>gris ou noir</t>
  </si>
  <si>
    <t>blanc ou clair</t>
  </si>
  <si>
    <t>Chauffeurs livreurs</t>
  </si>
  <si>
    <t>T-shirt mixte en matière respirante avec minimum 50% coton, épaules renforcée, manches courtes, qualité premium</t>
  </si>
  <si>
    <r>
      <rPr>
        <sz val="10"/>
        <color theme="1"/>
        <rFont val="Arial"/>
        <family val="2"/>
      </rPr>
      <t xml:space="preserve">T-shirt femme en matière respirante avec minimum 50% coton, </t>
    </r>
    <r>
      <rPr>
        <sz val="10"/>
        <rFont val="Arial"/>
        <family val="2"/>
      </rPr>
      <t>épaules renforcées, manches courtes, qualité premium</t>
    </r>
  </si>
  <si>
    <t>Veste normée grand froid négatif (EN342) longue avec col montant, capuche et manches longues.</t>
  </si>
  <si>
    <t>Veste normée froid positif (EN14058) matelassée avec col montant et manches longues</t>
  </si>
  <si>
    <t>Magasiniers</t>
  </si>
  <si>
    <t>Agents en préparation froid</t>
  </si>
  <si>
    <t>3/4</t>
  </si>
  <si>
    <t>5/6</t>
  </si>
  <si>
    <t>8/9</t>
  </si>
  <si>
    <t>11/13</t>
  </si>
  <si>
    <t>14/15</t>
  </si>
  <si>
    <t>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</si>
</sst>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S&quot;000"/>
    <numFmt numFmtId="165" formatCode="&quot;C&quot;0000"/>
    <numFmt numFmtId="166" formatCode="[$-F800]dddd\,\ mmmm\ dd\,\ yyyy"/>
  </numFmts>
  <fonts count="14" x14ac:knownFonts="1">
    <font>
      <sz val="10"/>
      <name val="Times New Roman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9"/>
      <name val="Arial Narrow"/>
      <family val="2"/>
    </font>
    <font>
      <sz val="10"/>
      <color theme="0" tint="-0.49998474074526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 indent="2"/>
    </xf>
    <xf numFmtId="0" fontId="1" fillId="0" borderId="0" xfId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3" fillId="0" borderId="4" xfId="0" applyFont="1" applyBorder="1" applyAlignment="1">
      <alignment horizontal="left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left" vertical="center" wrapText="1"/>
    </xf>
    <xf numFmtId="0" fontId="7" fillId="0" borderId="1" xfId="1" quotePrefix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5" fontId="3" fillId="0" borderId="1" xfId="1" quotePrefix="1" applyNumberFormat="1" applyFont="1" applyBorder="1" applyAlignment="1">
      <alignment horizontal="left" vertical="center" wrapText="1"/>
    </xf>
    <xf numFmtId="165" fontId="3" fillId="0" borderId="1" xfId="1" applyNumberFormat="1" applyFont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left" vertical="center" wrapText="1"/>
    </xf>
    <xf numFmtId="166" fontId="13" fillId="0" borderId="1" xfId="1" applyNumberFormat="1" applyFont="1" applyBorder="1" applyAlignment="1">
      <alignment horizontal="left" vertical="center" wrapText="1"/>
    </xf>
    <xf numFmtId="16" fontId="3" fillId="0" borderId="9" xfId="0" quotePrefix="1" applyNumberFormat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17" fontId="3" fillId="0" borderId="9" xfId="0" quotePrefix="1" applyNumberFormat="1" applyFont="1" applyBorder="1" applyAlignment="1">
      <alignment horizontal="center" vertical="center"/>
    </xf>
  </cellXfs>
  <cellStyles count="2">
    <cellStyle name="Normal" xfId="0" builtinId="0"/>
    <cellStyle name="Normal_06annexe II" xfId="1" xr:uid="{00000000-0005-0000-0000-000001000000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955211-3C0D-4A4A-94CF-C4AC46ECDDA1}" name="Tableau1" displayName="Tableau1" ref="A31:K45" totalsRowCount="1" headerRowDxfId="26" dataDxfId="24" headerRowBorderDxfId="25" tableBorderDxfId="23" totalsRowBorderDxfId="22">
  <autoFilter ref="A31:K44" xr:uid="{C9955211-3C0D-4A4A-94CF-C4AC46ECDDA1}"/>
  <tableColumns count="11">
    <tableColumn id="1" xr3:uid="{4BCE2DCB-1C79-412C-815C-20A179C7EB64}" name="ligne du BPU" totalsRowLabel="Total" dataDxfId="21" totalsRowDxfId="10"/>
    <tableColumn id="2" xr3:uid="{4989F51F-4B36-4B19-98CA-8AEF7D68C86C}" name="désignation des articles_x000a_ à livrer pour échantillonnage" totalsRowFunction="count" dataDxfId="20" totalsRowDxfId="9"/>
    <tableColumn id="3" xr3:uid="{BB260772-274C-4C27-A327-17EEF1370475}" name="métiers_x000a_concernés" dataDxfId="19" totalsRowDxfId="8"/>
    <tableColumn id="4" xr3:uid="{8783A80E-4C2F-4BEC-8AE3-2BFDB5CCB7FF}" name="H, F ou_x000a_mixte" dataDxfId="18" totalsRowDxfId="7"/>
    <tableColumn id="5" xr3:uid="{24813DC8-CD6E-4B6E-8205-FA5D9D0785D9}" name="couleur" dataDxfId="17" totalsRowDxfId="6"/>
    <tableColumn id="6" xr3:uid="{FB4D1C12-30E3-4E76-B8E9-D694C8E61010}" name="tailles_x000a_à livrer" dataDxfId="16" totalsRowDxfId="5"/>
    <tableColumn id="9" xr3:uid="{56E0D325-E513-4090-9AC9-B0ED14962C16}" name="quantité_x000a_à  livrer" totalsRowFunction="sum" dataDxfId="15" totalsRowDxfId="4"/>
    <tableColumn id="7" xr3:uid="{756C169E-3F2E-4B78-A710-20229D0293C0}" name="barème de_x000a_la notation" totalsRowFunction="sum" dataDxfId="14" totalsRowDxfId="3"/>
    <tableColumn id="11" xr3:uid="{4AF32D70-4185-4191-98D5-1DDEBE98866B}" name="référence 1" dataDxfId="13" totalsRowDxfId="2"/>
    <tableColumn id="10" xr3:uid="{1ACD1043-F851-478E-9EA0-C19B0CD3BFD9}" name="référence 2" dataDxfId="12" totalsRowDxfId="1"/>
    <tableColumn id="8" xr3:uid="{96AE9D86-F30E-43E1-8F12-7A11D31658DE}" name="référence 3" dataDxfId="1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6"/>
  <sheetViews>
    <sheetView tabSelected="1" showRuler="0" topLeftCell="A5" zoomScaleNormal="100" workbookViewId="0">
      <selection activeCell="G47" sqref="G47"/>
    </sheetView>
  </sheetViews>
  <sheetFormatPr baseColWidth="10" defaultRowHeight="13.5" x14ac:dyDescent="0.2"/>
  <cols>
    <col min="1" max="1" width="8.83203125" style="3" customWidth="1"/>
    <col min="2" max="2" width="60.83203125" style="3" customWidth="1"/>
    <col min="3" max="3" width="15.83203125" style="5" customWidth="1"/>
    <col min="4" max="4" width="10.5" style="3" bestFit="1" customWidth="1"/>
    <col min="5" max="5" width="20.83203125" style="22" customWidth="1"/>
    <col min="6" max="6" width="13.83203125" style="20" bestFit="1" customWidth="1"/>
    <col min="7" max="7" width="15" style="20" bestFit="1" customWidth="1"/>
    <col min="8" max="8" width="17.33203125" style="20" bestFit="1" customWidth="1"/>
    <col min="9" max="10" width="18.1640625" style="20" customWidth="1"/>
    <col min="11" max="11" width="18.1640625" style="8" customWidth="1"/>
    <col min="12" max="16384" width="12" style="3"/>
  </cols>
  <sheetData>
    <row r="1" spans="1:11" s="2" customFormat="1" ht="12.75" x14ac:dyDescent="0.2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2" customFormat="1" ht="12.75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2" customFormat="1" ht="12.75" x14ac:dyDescent="0.2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2" customFormat="1" ht="12.75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2" customFormat="1" ht="12.75" x14ac:dyDescent="0.2">
      <c r="A5" s="34" t="s">
        <v>39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s="2" customFormat="1" ht="12.75" x14ac:dyDescent="0.2">
      <c r="A6" s="39" t="s">
        <v>2</v>
      </c>
      <c r="B6" s="39"/>
      <c r="C6" s="41">
        <v>46146</v>
      </c>
      <c r="D6" s="41"/>
      <c r="E6" s="41"/>
      <c r="F6" s="41"/>
      <c r="G6" s="41"/>
      <c r="H6" s="41"/>
      <c r="I6" s="41"/>
      <c r="J6" s="41"/>
      <c r="K6" s="41"/>
    </row>
    <row r="7" spans="1:11" s="2" customFormat="1" ht="12.75" x14ac:dyDescent="0.2">
      <c r="A7" s="39" t="s">
        <v>14</v>
      </c>
      <c r="B7" s="39"/>
      <c r="C7" s="40" t="s">
        <v>15</v>
      </c>
      <c r="D7" s="40"/>
      <c r="E7" s="40"/>
      <c r="F7" s="40"/>
      <c r="G7" s="40"/>
      <c r="H7" s="40"/>
      <c r="I7" s="40"/>
      <c r="J7" s="40"/>
      <c r="K7" s="40"/>
    </row>
    <row r="8" spans="1:11" s="2" customFormat="1" ht="12.75" x14ac:dyDescent="0.2">
      <c r="A8" s="39" t="s">
        <v>1</v>
      </c>
      <c r="B8" s="39"/>
      <c r="C8" s="39" t="s">
        <v>3</v>
      </c>
      <c r="D8" s="39"/>
      <c r="E8" s="39"/>
      <c r="F8" s="39"/>
      <c r="G8" s="39"/>
      <c r="H8" s="39"/>
      <c r="I8" s="39"/>
      <c r="J8" s="39"/>
      <c r="K8" s="39"/>
    </row>
    <row r="9" spans="1:11" s="2" customFormat="1" ht="12.75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s="6" customFormat="1" ht="12.75" x14ac:dyDescent="0.2">
      <c r="A10" s="39" t="s">
        <v>0</v>
      </c>
      <c r="B10" s="39"/>
      <c r="C10" s="39" t="s">
        <v>40</v>
      </c>
      <c r="D10" s="39"/>
      <c r="E10" s="39"/>
      <c r="F10" s="39"/>
      <c r="G10" s="39"/>
      <c r="H10" s="39"/>
      <c r="I10" s="39"/>
      <c r="J10" s="39"/>
      <c r="K10" s="39"/>
    </row>
    <row r="11" spans="1:11" s="1" customFormat="1" ht="12.75" x14ac:dyDescent="0.2">
      <c r="A11" s="39" t="s">
        <v>12</v>
      </c>
      <c r="B11" s="39"/>
      <c r="C11" s="40" t="s">
        <v>48</v>
      </c>
      <c r="D11" s="40"/>
      <c r="E11" s="40"/>
      <c r="F11" s="40"/>
      <c r="G11" s="40"/>
      <c r="H11" s="40"/>
      <c r="I11" s="40"/>
      <c r="J11" s="40"/>
      <c r="K11" s="40"/>
    </row>
    <row r="12" spans="1:11" s="1" customFormat="1" ht="12.75" x14ac:dyDescent="0.2">
      <c r="A12" s="39"/>
      <c r="B12" s="39"/>
      <c r="C12" s="40"/>
      <c r="D12" s="40"/>
      <c r="E12" s="40"/>
      <c r="F12" s="40"/>
      <c r="G12" s="40"/>
      <c r="H12" s="40"/>
      <c r="I12" s="40"/>
      <c r="J12" s="40"/>
      <c r="K12" s="40"/>
    </row>
    <row r="13" spans="1:11" s="1" customFormat="1" ht="12.75" x14ac:dyDescent="0.2">
      <c r="A13" s="39"/>
      <c r="B13" s="39"/>
      <c r="C13" s="40"/>
      <c r="D13" s="40"/>
      <c r="E13" s="40"/>
      <c r="F13" s="40"/>
      <c r="G13" s="40"/>
      <c r="H13" s="40"/>
      <c r="I13" s="40"/>
      <c r="J13" s="40"/>
      <c r="K13" s="40"/>
    </row>
    <row r="14" spans="1:11" s="1" customFormat="1" ht="12.75" x14ac:dyDescent="0.2">
      <c r="A14" s="39"/>
      <c r="B14" s="39"/>
      <c r="C14" s="40"/>
      <c r="D14" s="40"/>
      <c r="E14" s="40"/>
      <c r="F14" s="40"/>
      <c r="G14" s="40"/>
      <c r="H14" s="40"/>
      <c r="I14" s="40"/>
      <c r="J14" s="40"/>
      <c r="K14" s="40"/>
    </row>
    <row r="15" spans="1:11" s="1" customFormat="1" ht="12.75" x14ac:dyDescent="0.2">
      <c r="A15" s="39"/>
      <c r="B15" s="39"/>
      <c r="C15" s="40"/>
      <c r="D15" s="40"/>
      <c r="E15" s="40"/>
      <c r="F15" s="40"/>
      <c r="G15" s="40"/>
      <c r="H15" s="40"/>
      <c r="I15" s="40"/>
      <c r="J15" s="40"/>
      <c r="K15" s="40"/>
    </row>
    <row r="16" spans="1:11" s="1" customFormat="1" ht="12.75" x14ac:dyDescent="0.2">
      <c r="A16" s="39" t="s">
        <v>41</v>
      </c>
      <c r="B16" s="39"/>
      <c r="C16" s="38" t="s">
        <v>49</v>
      </c>
      <c r="D16" s="39"/>
      <c r="E16" s="39"/>
      <c r="F16" s="39"/>
      <c r="G16" s="39"/>
      <c r="H16" s="39"/>
      <c r="I16" s="39"/>
      <c r="J16" s="39"/>
      <c r="K16" s="39"/>
    </row>
    <row r="17" spans="1:11" s="1" customFormat="1" ht="12.75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s="1" customFormat="1" ht="12.75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s="1" customFormat="1" ht="12.75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s="1" customFormat="1" ht="12.75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1" customFormat="1" ht="12.75" x14ac:dyDescent="0.2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s="1" customFormat="1" ht="12.75" x14ac:dyDescent="0.2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s="1" customFormat="1" ht="12.75" x14ac:dyDescent="0.2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s="1" customFormat="1" ht="12.75" x14ac:dyDescent="0.2">
      <c r="A24" s="36" t="s">
        <v>11</v>
      </c>
      <c r="B24" s="36"/>
      <c r="C24" s="35" t="s">
        <v>50</v>
      </c>
      <c r="D24" s="35"/>
      <c r="E24" s="35"/>
      <c r="F24" s="35"/>
      <c r="G24" s="35"/>
      <c r="H24" s="35"/>
      <c r="I24" s="35"/>
      <c r="J24" s="35"/>
      <c r="K24" s="35"/>
    </row>
    <row r="25" spans="1:11" s="1" customFormat="1" ht="12.75" x14ac:dyDescent="0.2">
      <c r="A25" s="36"/>
      <c r="B25" s="36"/>
      <c r="C25" s="35"/>
      <c r="D25" s="35"/>
      <c r="E25" s="35"/>
      <c r="F25" s="35"/>
      <c r="G25" s="35"/>
      <c r="H25" s="35"/>
      <c r="I25" s="35"/>
      <c r="J25" s="35"/>
      <c r="K25" s="35"/>
    </row>
    <row r="26" spans="1:11" s="1" customFormat="1" ht="12.75" x14ac:dyDescent="0.2">
      <c r="A26" s="36"/>
      <c r="B26" s="36"/>
      <c r="C26" s="35"/>
      <c r="D26" s="35"/>
      <c r="E26" s="35"/>
      <c r="F26" s="35"/>
      <c r="G26" s="35"/>
      <c r="H26" s="35"/>
      <c r="I26" s="35"/>
      <c r="J26" s="35"/>
      <c r="K26" s="35"/>
    </row>
    <row r="27" spans="1:11" s="1" customFormat="1" ht="12.75" x14ac:dyDescent="0.2">
      <c r="A27" s="36"/>
      <c r="B27" s="36"/>
      <c r="C27" s="35"/>
      <c r="D27" s="35"/>
      <c r="E27" s="35"/>
      <c r="F27" s="35"/>
      <c r="G27" s="35"/>
      <c r="H27" s="35"/>
      <c r="I27" s="35"/>
      <c r="J27" s="35"/>
      <c r="K27" s="35"/>
    </row>
    <row r="28" spans="1:11" s="1" customFormat="1" ht="12.75" x14ac:dyDescent="0.2">
      <c r="A28" s="36"/>
      <c r="B28" s="36"/>
      <c r="C28" s="35"/>
      <c r="D28" s="35"/>
      <c r="E28" s="35"/>
      <c r="F28" s="35"/>
      <c r="G28" s="35"/>
      <c r="H28" s="35"/>
      <c r="I28" s="35"/>
      <c r="J28" s="35"/>
      <c r="K28" s="35"/>
    </row>
    <row r="29" spans="1:11" s="1" customFormat="1" ht="12.75" x14ac:dyDescent="0.2">
      <c r="A29" s="36"/>
      <c r="B29" s="36"/>
      <c r="C29" s="35"/>
      <c r="D29" s="35"/>
      <c r="E29" s="35"/>
      <c r="F29" s="35"/>
      <c r="G29" s="35"/>
      <c r="H29" s="35"/>
      <c r="I29" s="35"/>
      <c r="J29" s="35"/>
      <c r="K29" s="35"/>
    </row>
    <row r="30" spans="1:11" s="1" customFormat="1" ht="12.75" x14ac:dyDescent="0.2">
      <c r="A30" s="34" t="s">
        <v>51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ht="24" x14ac:dyDescent="0.2">
      <c r="A31" s="13" t="s">
        <v>32</v>
      </c>
      <c r="B31" s="11" t="s">
        <v>13</v>
      </c>
      <c r="C31" s="12" t="s">
        <v>37</v>
      </c>
      <c r="D31" s="12" t="s">
        <v>30</v>
      </c>
      <c r="E31" s="12" t="s">
        <v>4</v>
      </c>
      <c r="F31" s="12" t="s">
        <v>36</v>
      </c>
      <c r="G31" s="12" t="s">
        <v>35</v>
      </c>
      <c r="H31" s="12" t="s">
        <v>31</v>
      </c>
      <c r="I31" s="14" t="s">
        <v>45</v>
      </c>
      <c r="J31" s="14" t="s">
        <v>46</v>
      </c>
      <c r="K31" s="14" t="s">
        <v>47</v>
      </c>
    </row>
    <row r="32" spans="1:11" ht="25.5" x14ac:dyDescent="0.2">
      <c r="A32" s="23">
        <v>1</v>
      </c>
      <c r="B32" s="24" t="s">
        <v>16</v>
      </c>
      <c r="C32" s="24" t="s">
        <v>38</v>
      </c>
      <c r="D32" s="24" t="s">
        <v>7</v>
      </c>
      <c r="E32" s="25" t="s">
        <v>5</v>
      </c>
      <c r="F32" s="25" t="s">
        <v>43</v>
      </c>
      <c r="G32" s="25">
        <v>1</v>
      </c>
      <c r="H32" s="26">
        <v>1</v>
      </c>
      <c r="I32" s="30"/>
      <c r="J32" s="30"/>
      <c r="K32" s="27"/>
    </row>
    <row r="33" spans="1:11" ht="25.5" x14ac:dyDescent="0.2">
      <c r="A33" s="23">
        <v>2</v>
      </c>
      <c r="B33" s="28" t="s">
        <v>17</v>
      </c>
      <c r="C33" s="24" t="s">
        <v>38</v>
      </c>
      <c r="D33" s="28" t="s">
        <v>7</v>
      </c>
      <c r="E33" s="29" t="s">
        <v>5</v>
      </c>
      <c r="F33" s="25" t="s">
        <v>43</v>
      </c>
      <c r="G33" s="25">
        <v>1</v>
      </c>
      <c r="H33" s="26">
        <v>1</v>
      </c>
      <c r="I33" s="30"/>
      <c r="J33" s="30"/>
      <c r="K33" s="27"/>
    </row>
    <row r="34" spans="1:11" ht="12.75" x14ac:dyDescent="0.2">
      <c r="A34" s="42" t="s">
        <v>64</v>
      </c>
      <c r="B34" s="24" t="s">
        <v>18</v>
      </c>
      <c r="C34" s="24" t="s">
        <v>19</v>
      </c>
      <c r="D34" s="24" t="s">
        <v>7</v>
      </c>
      <c r="E34" s="25" t="s">
        <v>6</v>
      </c>
      <c r="F34" s="25" t="s">
        <v>43</v>
      </c>
      <c r="G34" s="25">
        <v>1</v>
      </c>
      <c r="H34" s="26">
        <v>2</v>
      </c>
      <c r="I34" s="30"/>
      <c r="J34" s="30"/>
      <c r="K34" s="27"/>
    </row>
    <row r="35" spans="1:11" ht="25.5" x14ac:dyDescent="0.2">
      <c r="A35" s="42" t="s">
        <v>65</v>
      </c>
      <c r="B35" s="24" t="s">
        <v>20</v>
      </c>
      <c r="C35" s="33" t="s">
        <v>57</v>
      </c>
      <c r="D35" s="24" t="s">
        <v>7</v>
      </c>
      <c r="E35" s="25" t="s">
        <v>6</v>
      </c>
      <c r="F35" s="25" t="s">
        <v>43</v>
      </c>
      <c r="G35" s="25">
        <v>1</v>
      </c>
      <c r="H35" s="26">
        <v>2</v>
      </c>
      <c r="I35" s="30"/>
      <c r="J35" s="30"/>
      <c r="K35" s="27"/>
    </row>
    <row r="36" spans="1:11" ht="51" x14ac:dyDescent="0.2">
      <c r="A36" s="23">
        <v>7</v>
      </c>
      <c r="B36" s="28" t="s">
        <v>21</v>
      </c>
      <c r="C36" s="28" t="s">
        <v>19</v>
      </c>
      <c r="D36" s="28" t="s">
        <v>8</v>
      </c>
      <c r="E36" s="29" t="s">
        <v>9</v>
      </c>
      <c r="F36" s="25" t="s">
        <v>44</v>
      </c>
      <c r="G36" s="25">
        <v>1</v>
      </c>
      <c r="H36" s="26">
        <v>4</v>
      </c>
      <c r="I36" s="30"/>
      <c r="J36" s="30"/>
      <c r="K36" s="27"/>
    </row>
    <row r="37" spans="1:11" ht="51" x14ac:dyDescent="0.2">
      <c r="A37" s="43" t="s">
        <v>66</v>
      </c>
      <c r="B37" s="24" t="s">
        <v>22</v>
      </c>
      <c r="C37" s="24" t="s">
        <v>23</v>
      </c>
      <c r="D37" s="24" t="s">
        <v>24</v>
      </c>
      <c r="E37" s="25" t="s">
        <v>9</v>
      </c>
      <c r="F37" s="25" t="s">
        <v>43</v>
      </c>
      <c r="G37" s="25">
        <v>1</v>
      </c>
      <c r="H37" s="26">
        <v>4</v>
      </c>
      <c r="I37" s="30"/>
      <c r="J37" s="30"/>
      <c r="K37" s="27"/>
    </row>
    <row r="38" spans="1:11" ht="38.25" x14ac:dyDescent="0.2">
      <c r="A38" s="23">
        <v>10</v>
      </c>
      <c r="B38" s="32" t="s">
        <v>53</v>
      </c>
      <c r="C38" s="32" t="s">
        <v>54</v>
      </c>
      <c r="D38" s="24" t="s">
        <v>7</v>
      </c>
      <c r="E38" s="25" t="s">
        <v>55</v>
      </c>
      <c r="F38" s="25" t="s">
        <v>43</v>
      </c>
      <c r="G38" s="25">
        <v>1</v>
      </c>
      <c r="H38" s="26">
        <v>1</v>
      </c>
      <c r="I38" s="30"/>
      <c r="J38" s="30"/>
      <c r="K38" s="27"/>
    </row>
    <row r="39" spans="1:11" ht="38.25" x14ac:dyDescent="0.2">
      <c r="A39" s="44" t="s">
        <v>67</v>
      </c>
      <c r="B39" s="33" t="s">
        <v>58</v>
      </c>
      <c r="C39" s="24" t="s">
        <v>19</v>
      </c>
      <c r="D39" s="24" t="s">
        <v>7</v>
      </c>
      <c r="E39" s="25" t="s">
        <v>25</v>
      </c>
      <c r="F39" s="25" t="s">
        <v>43</v>
      </c>
      <c r="G39" s="25">
        <v>1</v>
      </c>
      <c r="H39" s="26">
        <v>4</v>
      </c>
      <c r="I39" s="30"/>
      <c r="J39" s="30"/>
      <c r="K39" s="27"/>
    </row>
    <row r="40" spans="1:11" ht="38.25" x14ac:dyDescent="0.2">
      <c r="A40" s="23">
        <v>12</v>
      </c>
      <c r="B40" s="33" t="s">
        <v>59</v>
      </c>
      <c r="C40" s="24" t="s">
        <v>19</v>
      </c>
      <c r="D40" s="24" t="s">
        <v>8</v>
      </c>
      <c r="E40" s="25" t="s">
        <v>25</v>
      </c>
      <c r="F40" s="25" t="s">
        <v>44</v>
      </c>
      <c r="G40" s="25">
        <v>1</v>
      </c>
      <c r="H40" s="26">
        <v>4</v>
      </c>
      <c r="I40" s="30"/>
      <c r="J40" s="30"/>
      <c r="K40" s="27"/>
    </row>
    <row r="41" spans="1:11" ht="38.25" x14ac:dyDescent="0.2">
      <c r="A41" s="23" t="s">
        <v>68</v>
      </c>
      <c r="B41" s="24" t="s">
        <v>26</v>
      </c>
      <c r="C41" s="24" t="s">
        <v>27</v>
      </c>
      <c r="D41" s="28" t="s">
        <v>7</v>
      </c>
      <c r="E41" s="25" t="s">
        <v>25</v>
      </c>
      <c r="F41" s="25" t="s">
        <v>43</v>
      </c>
      <c r="G41" s="25">
        <v>1</v>
      </c>
      <c r="H41" s="26">
        <v>4</v>
      </c>
      <c r="I41" s="30"/>
      <c r="J41" s="30"/>
      <c r="K41" s="27"/>
    </row>
    <row r="42" spans="1:11" ht="25.5" x14ac:dyDescent="0.2">
      <c r="A42" s="23">
        <v>16</v>
      </c>
      <c r="B42" s="32" t="s">
        <v>60</v>
      </c>
      <c r="C42" s="32" t="s">
        <v>62</v>
      </c>
      <c r="D42" s="24" t="s">
        <v>7</v>
      </c>
      <c r="E42" s="25" t="s">
        <v>10</v>
      </c>
      <c r="F42" s="25" t="s">
        <v>43</v>
      </c>
      <c r="G42" s="25">
        <v>1</v>
      </c>
      <c r="H42" s="26">
        <v>1</v>
      </c>
      <c r="I42" s="30"/>
      <c r="J42" s="30"/>
      <c r="K42" s="27"/>
    </row>
    <row r="43" spans="1:11" ht="38.25" x14ac:dyDescent="0.2">
      <c r="A43" s="23" t="s">
        <v>69</v>
      </c>
      <c r="B43" s="33" t="s">
        <v>61</v>
      </c>
      <c r="C43" s="32" t="s">
        <v>63</v>
      </c>
      <c r="D43" s="24" t="s">
        <v>7</v>
      </c>
      <c r="E43" s="25" t="s">
        <v>5</v>
      </c>
      <c r="F43" s="25" t="s">
        <v>43</v>
      </c>
      <c r="G43" s="25">
        <v>1</v>
      </c>
      <c r="H43" s="26">
        <v>1</v>
      </c>
      <c r="I43" s="30"/>
      <c r="J43" s="30"/>
      <c r="K43" s="27"/>
    </row>
    <row r="44" spans="1:11" ht="25.5" x14ac:dyDescent="0.2">
      <c r="A44" s="17">
        <v>19</v>
      </c>
      <c r="B44" s="9" t="s">
        <v>28</v>
      </c>
      <c r="C44" s="9" t="s">
        <v>29</v>
      </c>
      <c r="D44" s="9" t="s">
        <v>7</v>
      </c>
      <c r="E44" s="19" t="s">
        <v>56</v>
      </c>
      <c r="F44" s="19" t="s">
        <v>34</v>
      </c>
      <c r="G44" s="19">
        <v>1</v>
      </c>
      <c r="H44" s="10">
        <v>1</v>
      </c>
      <c r="I44" s="31"/>
      <c r="J44" s="31"/>
      <c r="K44" s="15"/>
    </row>
    <row r="45" spans="1:11" ht="12.75" x14ac:dyDescent="0.2">
      <c r="A45" s="17" t="s">
        <v>33</v>
      </c>
      <c r="B45" s="9">
        <f>SUBTOTAL(103,Tableau1[désignation des articles
 à livrer pour échantillonnage])</f>
        <v>13</v>
      </c>
      <c r="C45" s="18"/>
      <c r="D45" s="18"/>
      <c r="E45" s="19"/>
      <c r="F45" s="19"/>
      <c r="G45" s="16">
        <f>SUBTOTAL(109,Tableau1[quantité
à  livrer])</f>
        <v>13</v>
      </c>
      <c r="H45" s="10">
        <f>SUBTOTAL(109,Tableau1[barème de
la notation])</f>
        <v>30</v>
      </c>
      <c r="I45" s="10"/>
      <c r="J45" s="10"/>
      <c r="K45" s="15"/>
    </row>
    <row r="46" spans="1:11" x14ac:dyDescent="0.25">
      <c r="B46" s="4"/>
      <c r="D46" s="7"/>
      <c r="E46" s="20"/>
      <c r="F46" s="21"/>
      <c r="G46" s="21"/>
      <c r="K46" s="3"/>
    </row>
    <row r="47" spans="1:11" x14ac:dyDescent="0.25">
      <c r="B47" s="4"/>
      <c r="D47" s="7"/>
      <c r="E47" s="20"/>
      <c r="F47" s="21"/>
      <c r="G47" s="21"/>
      <c r="K47" s="3"/>
    </row>
    <row r="48" spans="1:11" x14ac:dyDescent="0.25">
      <c r="B48" s="4"/>
      <c r="D48" s="7"/>
      <c r="E48" s="20"/>
      <c r="F48" s="21"/>
      <c r="G48" s="21"/>
      <c r="K48" s="3"/>
    </row>
    <row r="49" spans="2:11" x14ac:dyDescent="0.2">
      <c r="B49" s="4"/>
      <c r="F49" s="21"/>
      <c r="G49" s="21"/>
      <c r="K49" s="3"/>
    </row>
    <row r="50" spans="2:11" x14ac:dyDescent="0.2">
      <c r="B50" s="4"/>
      <c r="H50" s="21"/>
      <c r="I50" s="21"/>
      <c r="J50" s="21"/>
      <c r="K50" s="3"/>
    </row>
    <row r="51" spans="2:11" x14ac:dyDescent="0.2">
      <c r="B51" s="4"/>
      <c r="H51" s="21"/>
      <c r="I51" s="21"/>
      <c r="J51" s="21"/>
      <c r="K51" s="3"/>
    </row>
    <row r="52" spans="2:11" x14ac:dyDescent="0.2">
      <c r="B52" s="4"/>
      <c r="H52" s="21"/>
      <c r="I52" s="21"/>
      <c r="J52" s="21"/>
      <c r="K52" s="3"/>
    </row>
    <row r="53" spans="2:11" x14ac:dyDescent="0.2">
      <c r="B53" s="4"/>
      <c r="H53" s="21"/>
      <c r="I53" s="21"/>
      <c r="J53" s="21"/>
      <c r="K53" s="3"/>
    </row>
    <row r="54" spans="2:11" x14ac:dyDescent="0.2">
      <c r="B54" s="4"/>
      <c r="H54" s="21"/>
      <c r="I54" s="21"/>
      <c r="J54" s="21"/>
      <c r="K54" s="3"/>
    </row>
    <row r="55" spans="2:11" x14ac:dyDescent="0.2">
      <c r="B55" s="4"/>
    </row>
    <row r="56" spans="2:11" x14ac:dyDescent="0.2">
      <c r="B56" s="4"/>
    </row>
    <row r="57" spans="2:11" x14ac:dyDescent="0.2">
      <c r="B57" s="4"/>
    </row>
    <row r="58" spans="2:11" x14ac:dyDescent="0.2">
      <c r="B58" s="4"/>
    </row>
    <row r="59" spans="2:11" x14ac:dyDescent="0.2">
      <c r="B59" s="4"/>
    </row>
    <row r="60" spans="2:11" x14ac:dyDescent="0.2">
      <c r="B60" s="4"/>
    </row>
    <row r="61" spans="2:11" x14ac:dyDescent="0.2">
      <c r="B61" s="4"/>
    </row>
    <row r="62" spans="2:11" x14ac:dyDescent="0.2">
      <c r="B62" s="4"/>
    </row>
    <row r="63" spans="2:11" x14ac:dyDescent="0.2">
      <c r="B63" s="4"/>
    </row>
    <row r="64" spans="2:11" x14ac:dyDescent="0.2">
      <c r="B64" s="4"/>
    </row>
    <row r="65" spans="2:2" x14ac:dyDescent="0.2">
      <c r="B65" s="4"/>
    </row>
    <row r="66" spans="2:2" x14ac:dyDescent="0.2">
      <c r="B66" s="4"/>
    </row>
    <row r="67" spans="2:2" x14ac:dyDescent="0.2">
      <c r="B67" s="4"/>
    </row>
    <row r="68" spans="2:2" x14ac:dyDescent="0.2">
      <c r="B68" s="4"/>
    </row>
    <row r="69" spans="2:2" x14ac:dyDescent="0.2">
      <c r="B69" s="4"/>
    </row>
    <row r="70" spans="2:2" x14ac:dyDescent="0.2">
      <c r="B70" s="4"/>
    </row>
    <row r="71" spans="2:2" x14ac:dyDescent="0.2">
      <c r="B71" s="4"/>
    </row>
    <row r="72" spans="2:2" x14ac:dyDescent="0.2">
      <c r="B72" s="4"/>
    </row>
    <row r="73" spans="2:2" x14ac:dyDescent="0.2">
      <c r="B73" s="4"/>
    </row>
    <row r="74" spans="2:2" x14ac:dyDescent="0.2">
      <c r="B74" s="4"/>
    </row>
    <row r="75" spans="2:2" x14ac:dyDescent="0.2">
      <c r="B75" s="4"/>
    </row>
    <row r="76" spans="2:2" x14ac:dyDescent="0.2">
      <c r="B76" s="4"/>
    </row>
    <row r="77" spans="2:2" x14ac:dyDescent="0.2">
      <c r="B77" s="4"/>
    </row>
    <row r="78" spans="2:2" x14ac:dyDescent="0.2">
      <c r="B78" s="4"/>
    </row>
    <row r="79" spans="2:2" x14ac:dyDescent="0.2">
      <c r="B79" s="4"/>
    </row>
    <row r="80" spans="2:2" x14ac:dyDescent="0.2">
      <c r="B80" s="4"/>
    </row>
    <row r="81" spans="2:2" x14ac:dyDescent="0.2">
      <c r="B81" s="4"/>
    </row>
    <row r="82" spans="2:2" x14ac:dyDescent="0.2">
      <c r="B82" s="4"/>
    </row>
    <row r="83" spans="2:2" x14ac:dyDescent="0.2">
      <c r="B83" s="4"/>
    </row>
    <row r="84" spans="2:2" x14ac:dyDescent="0.2">
      <c r="B84" s="4"/>
    </row>
    <row r="85" spans="2:2" x14ac:dyDescent="0.2">
      <c r="B85" s="4"/>
    </row>
    <row r="86" spans="2:2" x14ac:dyDescent="0.2">
      <c r="B86" s="4"/>
    </row>
    <row r="87" spans="2:2" x14ac:dyDescent="0.2">
      <c r="B87" s="4"/>
    </row>
    <row r="88" spans="2:2" x14ac:dyDescent="0.2">
      <c r="B88" s="4"/>
    </row>
    <row r="89" spans="2:2" x14ac:dyDescent="0.2">
      <c r="B89" s="4"/>
    </row>
    <row r="90" spans="2:2" x14ac:dyDescent="0.2">
      <c r="B90" s="4"/>
    </row>
    <row r="91" spans="2:2" x14ac:dyDescent="0.2">
      <c r="B91" s="4"/>
    </row>
    <row r="92" spans="2:2" x14ac:dyDescent="0.2">
      <c r="B92" s="4"/>
    </row>
    <row r="93" spans="2:2" x14ac:dyDescent="0.2">
      <c r="B93" s="4"/>
    </row>
    <row r="94" spans="2:2" x14ac:dyDescent="0.2">
      <c r="B94" s="4"/>
    </row>
    <row r="95" spans="2:2" x14ac:dyDescent="0.2">
      <c r="B95" s="4"/>
    </row>
    <row r="96" spans="2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  <row r="111" spans="2:2" x14ac:dyDescent="0.2">
      <c r="B111" s="4"/>
    </row>
    <row r="112" spans="2:2" x14ac:dyDescent="0.2">
      <c r="B112" s="4"/>
    </row>
    <row r="113" spans="2:2" x14ac:dyDescent="0.2">
      <c r="B113" s="4"/>
    </row>
    <row r="114" spans="2:2" x14ac:dyDescent="0.2">
      <c r="B114" s="4"/>
    </row>
    <row r="115" spans="2:2" x14ac:dyDescent="0.2">
      <c r="B115" s="4"/>
    </row>
    <row r="116" spans="2:2" x14ac:dyDescent="0.2">
      <c r="B116" s="4"/>
    </row>
    <row r="117" spans="2:2" x14ac:dyDescent="0.2">
      <c r="B117" s="4"/>
    </row>
    <row r="118" spans="2:2" x14ac:dyDescent="0.2">
      <c r="B118" s="4"/>
    </row>
    <row r="119" spans="2:2" x14ac:dyDescent="0.2">
      <c r="B119" s="4"/>
    </row>
    <row r="120" spans="2:2" x14ac:dyDescent="0.2">
      <c r="B120" s="4"/>
    </row>
    <row r="121" spans="2:2" x14ac:dyDescent="0.2">
      <c r="B121" s="4"/>
    </row>
    <row r="122" spans="2:2" x14ac:dyDescent="0.2">
      <c r="B122" s="4"/>
    </row>
    <row r="123" spans="2:2" x14ac:dyDescent="0.2">
      <c r="B123" s="4"/>
    </row>
    <row r="124" spans="2:2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  <row r="128" spans="2:2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  <row r="180" spans="2:2" x14ac:dyDescent="0.2">
      <c r="B180" s="4"/>
    </row>
    <row r="181" spans="2:2" x14ac:dyDescent="0.2">
      <c r="B181" s="4"/>
    </row>
    <row r="182" spans="2:2" x14ac:dyDescent="0.2">
      <c r="B182" s="4"/>
    </row>
    <row r="183" spans="2:2" x14ac:dyDescent="0.2">
      <c r="B183" s="4"/>
    </row>
    <row r="184" spans="2:2" x14ac:dyDescent="0.2">
      <c r="B184" s="4"/>
    </row>
    <row r="185" spans="2:2" x14ac:dyDescent="0.2">
      <c r="B185" s="4"/>
    </row>
    <row r="186" spans="2:2" x14ac:dyDescent="0.2">
      <c r="B186" s="4"/>
    </row>
    <row r="187" spans="2:2" x14ac:dyDescent="0.2">
      <c r="B187" s="4"/>
    </row>
    <row r="188" spans="2:2" x14ac:dyDescent="0.2">
      <c r="B188" s="4"/>
    </row>
    <row r="189" spans="2:2" x14ac:dyDescent="0.2">
      <c r="B189" s="4"/>
    </row>
    <row r="190" spans="2:2" x14ac:dyDescent="0.2">
      <c r="B190" s="4"/>
    </row>
    <row r="191" spans="2:2" x14ac:dyDescent="0.2">
      <c r="B191" s="4"/>
    </row>
    <row r="192" spans="2:2" x14ac:dyDescent="0.2">
      <c r="B192" s="4"/>
    </row>
    <row r="193" spans="2:2" x14ac:dyDescent="0.2">
      <c r="B193" s="4"/>
    </row>
    <row r="194" spans="2:2" x14ac:dyDescent="0.2">
      <c r="B194" s="4"/>
    </row>
    <row r="195" spans="2:2" x14ac:dyDescent="0.2">
      <c r="B195" s="4"/>
    </row>
    <row r="196" spans="2:2" x14ac:dyDescent="0.2">
      <c r="B196" s="4"/>
    </row>
    <row r="197" spans="2:2" x14ac:dyDescent="0.2">
      <c r="B197" s="4"/>
    </row>
    <row r="198" spans="2:2" x14ac:dyDescent="0.2">
      <c r="B198" s="4"/>
    </row>
    <row r="199" spans="2:2" x14ac:dyDescent="0.2">
      <c r="B199" s="4"/>
    </row>
    <row r="200" spans="2:2" x14ac:dyDescent="0.2">
      <c r="B200" s="4"/>
    </row>
    <row r="201" spans="2:2" x14ac:dyDescent="0.2">
      <c r="B201" s="4"/>
    </row>
    <row r="202" spans="2:2" x14ac:dyDescent="0.2">
      <c r="B202" s="4"/>
    </row>
    <row r="203" spans="2:2" x14ac:dyDescent="0.2">
      <c r="B203" s="4"/>
    </row>
    <row r="204" spans="2:2" x14ac:dyDescent="0.2">
      <c r="B204" s="4"/>
    </row>
    <row r="205" spans="2:2" x14ac:dyDescent="0.2">
      <c r="B205" s="4"/>
    </row>
    <row r="206" spans="2:2" x14ac:dyDescent="0.2">
      <c r="B206" s="4"/>
    </row>
    <row r="207" spans="2:2" x14ac:dyDescent="0.2">
      <c r="B207" s="4"/>
    </row>
    <row r="208" spans="2:2" x14ac:dyDescent="0.2">
      <c r="B208" s="4"/>
    </row>
    <row r="209" spans="2:2" x14ac:dyDescent="0.2">
      <c r="B209" s="4"/>
    </row>
    <row r="210" spans="2:2" x14ac:dyDescent="0.2">
      <c r="B210" s="4"/>
    </row>
    <row r="211" spans="2:2" x14ac:dyDescent="0.2">
      <c r="B211" s="4"/>
    </row>
    <row r="212" spans="2:2" x14ac:dyDescent="0.2">
      <c r="B212" s="4"/>
    </row>
    <row r="213" spans="2:2" x14ac:dyDescent="0.2">
      <c r="B213" s="4"/>
    </row>
    <row r="214" spans="2:2" x14ac:dyDescent="0.2">
      <c r="B214" s="4"/>
    </row>
    <row r="215" spans="2:2" x14ac:dyDescent="0.2">
      <c r="B215" s="4"/>
    </row>
    <row r="216" spans="2:2" x14ac:dyDescent="0.2">
      <c r="B216" s="4"/>
    </row>
    <row r="217" spans="2:2" x14ac:dyDescent="0.2">
      <c r="B217" s="4"/>
    </row>
    <row r="218" spans="2:2" x14ac:dyDescent="0.2">
      <c r="B218" s="4"/>
    </row>
    <row r="219" spans="2:2" x14ac:dyDescent="0.2">
      <c r="B219" s="4"/>
    </row>
    <row r="220" spans="2:2" x14ac:dyDescent="0.2">
      <c r="B220" s="4"/>
    </row>
    <row r="221" spans="2:2" x14ac:dyDescent="0.2">
      <c r="B221" s="4"/>
    </row>
    <row r="222" spans="2:2" x14ac:dyDescent="0.2">
      <c r="B222" s="4"/>
    </row>
    <row r="223" spans="2:2" x14ac:dyDescent="0.2">
      <c r="B223" s="4"/>
    </row>
    <row r="224" spans="2:2" x14ac:dyDescent="0.2">
      <c r="B224" s="4"/>
    </row>
    <row r="225" spans="2:2" x14ac:dyDescent="0.2">
      <c r="B225" s="4"/>
    </row>
    <row r="226" spans="2:2" x14ac:dyDescent="0.2">
      <c r="B226" s="4"/>
    </row>
    <row r="227" spans="2:2" x14ac:dyDescent="0.2">
      <c r="B227" s="4"/>
    </row>
    <row r="228" spans="2:2" x14ac:dyDescent="0.2">
      <c r="B228" s="4"/>
    </row>
    <row r="229" spans="2:2" x14ac:dyDescent="0.2">
      <c r="B229" s="4"/>
    </row>
    <row r="230" spans="2:2" x14ac:dyDescent="0.2">
      <c r="B230" s="4"/>
    </row>
    <row r="231" spans="2:2" x14ac:dyDescent="0.2">
      <c r="B231" s="4"/>
    </row>
    <row r="232" spans="2:2" x14ac:dyDescent="0.2">
      <c r="B232" s="4"/>
    </row>
    <row r="233" spans="2:2" x14ac:dyDescent="0.2">
      <c r="B233" s="4"/>
    </row>
    <row r="234" spans="2:2" x14ac:dyDescent="0.2">
      <c r="B234" s="4"/>
    </row>
    <row r="235" spans="2:2" x14ac:dyDescent="0.2">
      <c r="B235" s="4"/>
    </row>
    <row r="236" spans="2:2" x14ac:dyDescent="0.2">
      <c r="B236" s="4"/>
    </row>
    <row r="237" spans="2:2" x14ac:dyDescent="0.2">
      <c r="B237" s="4"/>
    </row>
    <row r="238" spans="2:2" x14ac:dyDescent="0.2">
      <c r="B238" s="4"/>
    </row>
    <row r="239" spans="2:2" x14ac:dyDescent="0.2">
      <c r="B239" s="4"/>
    </row>
    <row r="240" spans="2:2" x14ac:dyDescent="0.2">
      <c r="B240" s="4"/>
    </row>
    <row r="241" spans="2:2" x14ac:dyDescent="0.2">
      <c r="B241" s="4"/>
    </row>
    <row r="242" spans="2:2" x14ac:dyDescent="0.2">
      <c r="B242" s="4"/>
    </row>
    <row r="243" spans="2:2" x14ac:dyDescent="0.2">
      <c r="B243" s="4"/>
    </row>
    <row r="244" spans="2:2" x14ac:dyDescent="0.2">
      <c r="B244" s="4"/>
    </row>
    <row r="245" spans="2:2" x14ac:dyDescent="0.2">
      <c r="B245" s="4"/>
    </row>
    <row r="246" spans="2:2" x14ac:dyDescent="0.2">
      <c r="B246" s="4"/>
    </row>
    <row r="247" spans="2:2" x14ac:dyDescent="0.2">
      <c r="B247" s="4"/>
    </row>
    <row r="248" spans="2:2" x14ac:dyDescent="0.2">
      <c r="B248" s="4"/>
    </row>
    <row r="249" spans="2:2" x14ac:dyDescent="0.2">
      <c r="B249" s="4"/>
    </row>
    <row r="250" spans="2:2" x14ac:dyDescent="0.2">
      <c r="B250" s="4"/>
    </row>
    <row r="251" spans="2:2" x14ac:dyDescent="0.2">
      <c r="B251" s="4"/>
    </row>
    <row r="252" spans="2:2" x14ac:dyDescent="0.2">
      <c r="B252" s="4"/>
    </row>
    <row r="253" spans="2:2" x14ac:dyDescent="0.2">
      <c r="B253" s="4"/>
    </row>
    <row r="254" spans="2:2" x14ac:dyDescent="0.2">
      <c r="B254" s="4"/>
    </row>
    <row r="255" spans="2:2" x14ac:dyDescent="0.2">
      <c r="B255" s="4"/>
    </row>
    <row r="256" spans="2:2" x14ac:dyDescent="0.2">
      <c r="B256" s="4"/>
    </row>
    <row r="257" spans="2:2" x14ac:dyDescent="0.2">
      <c r="B257" s="4"/>
    </row>
    <row r="258" spans="2:2" x14ac:dyDescent="0.2">
      <c r="B258" s="4"/>
    </row>
    <row r="259" spans="2:2" x14ac:dyDescent="0.2">
      <c r="B259" s="4"/>
    </row>
    <row r="260" spans="2:2" x14ac:dyDescent="0.2">
      <c r="B260" s="4"/>
    </row>
    <row r="261" spans="2:2" x14ac:dyDescent="0.2">
      <c r="B261" s="4"/>
    </row>
    <row r="262" spans="2:2" x14ac:dyDescent="0.2">
      <c r="B262" s="4"/>
    </row>
    <row r="263" spans="2:2" x14ac:dyDescent="0.2">
      <c r="B263" s="4"/>
    </row>
    <row r="264" spans="2:2" x14ac:dyDescent="0.2">
      <c r="B264" s="4"/>
    </row>
    <row r="265" spans="2:2" x14ac:dyDescent="0.2">
      <c r="B265" s="4"/>
    </row>
    <row r="266" spans="2:2" x14ac:dyDescent="0.2">
      <c r="B266" s="4"/>
    </row>
    <row r="267" spans="2:2" x14ac:dyDescent="0.2">
      <c r="B267" s="4"/>
    </row>
    <row r="268" spans="2:2" x14ac:dyDescent="0.2">
      <c r="B268" s="4"/>
    </row>
    <row r="269" spans="2:2" x14ac:dyDescent="0.2">
      <c r="B269" s="4"/>
    </row>
    <row r="270" spans="2:2" x14ac:dyDescent="0.2">
      <c r="B270" s="4"/>
    </row>
    <row r="271" spans="2:2" x14ac:dyDescent="0.2">
      <c r="B271" s="4"/>
    </row>
    <row r="272" spans="2:2" x14ac:dyDescent="0.2">
      <c r="B272" s="4"/>
    </row>
    <row r="273" spans="2:2" x14ac:dyDescent="0.2">
      <c r="B273" s="4"/>
    </row>
    <row r="274" spans="2:2" x14ac:dyDescent="0.2">
      <c r="B274" s="4"/>
    </row>
    <row r="275" spans="2:2" x14ac:dyDescent="0.2">
      <c r="B275" s="4"/>
    </row>
    <row r="276" spans="2:2" x14ac:dyDescent="0.2">
      <c r="B276" s="4"/>
    </row>
  </sheetData>
  <mergeCells count="18">
    <mergeCell ref="A11:B15"/>
    <mergeCell ref="A16:B23"/>
    <mergeCell ref="A30:K30"/>
    <mergeCell ref="C24:K29"/>
    <mergeCell ref="A24:B29"/>
    <mergeCell ref="A1:K2"/>
    <mergeCell ref="A3:K4"/>
    <mergeCell ref="C16:K23"/>
    <mergeCell ref="C11:K15"/>
    <mergeCell ref="C10:K10"/>
    <mergeCell ref="C8:K9"/>
    <mergeCell ref="C7:K7"/>
    <mergeCell ref="C6:K6"/>
    <mergeCell ref="A5:K5"/>
    <mergeCell ref="A6:B6"/>
    <mergeCell ref="A7:B7"/>
    <mergeCell ref="A10:B10"/>
    <mergeCell ref="A8:B9"/>
  </mergeCells>
  <phoneticPr fontId="0" type="noConversion"/>
  <printOptions horizontalCentered="1"/>
  <pageMargins left="0" right="0" top="0.59055118110236227" bottom="0.59055118110236227" header="0" footer="0"/>
  <pageSetup paperSize="512" scale="94" orientation="portrait" r:id="rId1"/>
  <headerFooter alignWithMargins="0">
    <oddFooter xml:space="preserve">&amp;R&amp;6
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Echantillonnage</vt:lpstr>
      <vt:lpstr>Echantillonnage!Zone_d_impression</vt:lpstr>
    </vt:vector>
  </TitlesOfParts>
  <Company>Crous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garnesson</dc:creator>
  <cp:lastModifiedBy>Grau Beatrice</cp:lastModifiedBy>
  <cp:lastPrinted>2022-02-17T10:17:25Z</cp:lastPrinted>
  <dcterms:created xsi:type="dcterms:W3CDTF">2002-07-17T09:48:16Z</dcterms:created>
  <dcterms:modified xsi:type="dcterms:W3CDTF">2026-03-30T08:50:57Z</dcterms:modified>
</cp:coreProperties>
</file>